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Documents\"/>
    </mc:Choice>
  </mc:AlternateContent>
  <xr:revisionPtr revIDLastSave="0" documentId="13_ncr:1_{93938AF3-FAF8-47EB-8D78-E72821EB35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 s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 s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<sst xmlns="http://schemas.openxmlformats.org/spreadsheetml/2006/main" count="122" uniqueCount="42">
  <si>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</si>
  <si>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</si>
  <si>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</si>
  <si>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</si>
  <si>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</si>
  <si>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</si>
  <si>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</si>
  <si>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</si>
  <si>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</si>
  <si>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</si>
  <si>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</si>
  <si>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</si>
  <si>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</si>
  <si>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</si>
  <si>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</si>
  <si>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</si>
  <si>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</si>
  <si>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</si>
  <si>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</si>
  <si>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</si>
  <si>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</si>
  <si>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</si>
  <si>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</si>
  <si>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</si>
  <si>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</si>
  <si>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</si>
  <si>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</si>
  <si>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</si>
  <si>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</si>
  <si>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</si>
  <si>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</si>
  <si>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</si>
  <si>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</si>
  <si>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</si>
  <si>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</si>
  <si>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</si>
  <si>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</si>
  <si>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</si>
  <si>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</si>
  <si>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</si>
  <si>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Media</t>
  </si>
  <si>
    <t>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</si>
</sst>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$-409]#,##0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1" fillId="0" borderId="4" xfId="1" applyFont="1" applyBorder="1"/>
    <xf numFmtId="43" fontId="1" fillId="0" borderId="7" xfId="1" applyFont="1" applyBorder="1"/>
    <xf numFmtId="43" fontId="1" fillId="0" borderId="20" xfId="1" applyFont="1" applyBorder="1"/>
    <xf numFmtId="43" fontId="1" fillId="0" borderId="21" xfId="1" applyFont="1" applyBorder="1"/>
    <xf numFmtId="43" fontId="7" fillId="0" borderId="1" xfId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43" zoomScale="87" zoomScaleNormal="87" workbookViewId="0">
      <selection activeCell="P67" sqref="P6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4.2187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1"/>
      <c r="H2" s="61"/>
      <c r="I2" s="61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4" t="s">
        <v>38</v>
      </c>
      <c r="C7" s="55" t="s">
        <v>39</v>
      </c>
      <c r="D7" s="54" t="s">
        <v>38</v>
      </c>
      <c r="E7" s="55" t="s">
        <v>39</v>
      </c>
      <c r="F7" s="54" t="s">
        <v>38</v>
      </c>
      <c r="G7" s="55" t="s">
        <v>39</v>
      </c>
      <c r="H7" s="54" t="s">
        <v>38</v>
      </c>
      <c r="I7" s="56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>
        <f>1567957.2+159479.09</f>
        <v>1727436.29</v>
      </c>
      <c r="I8" s="9">
        <v>1462889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>
        <v>69127.66</v>
      </c>
      <c r="I11" s="35">
        <v>90000</v>
      </c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>
        <v>23182.48</v>
      </c>
      <c r="I12" s="9">
        <v>15000</v>
      </c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>
        <v>433.26</v>
      </c>
      <c r="I13" s="9">
        <v>41274</v>
      </c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92743.4</v>
      </c>
      <c r="I14" s="53">
        <f t="shared" si="0"/>
        <v>146274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>
        <v>2500</v>
      </c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>
        <v>65449.18</v>
      </c>
      <c r="I16" s="9">
        <v>95000</v>
      </c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>
        <v>1607986.77</v>
      </c>
      <c r="I17" s="9">
        <v>1217615</v>
      </c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>
        <v>-651.37</v>
      </c>
      <c r="I20" s="9">
        <v>1500</v>
      </c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1765527.9799999997</v>
      </c>
      <c r="I24" s="51">
        <f t="shared" si="1"/>
        <v>1462889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-38091.689999999711</v>
      </c>
      <c r="I26" s="52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1"/>
      <c r="H30" s="61"/>
      <c r="I30" s="61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64" t="s">
        <v>31</v>
      </c>
      <c r="I32" s="64" t="s">
        <v>31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54" t="s">
        <v>27</v>
      </c>
      <c r="I33" s="65" t="s">
        <v>27</v>
      </c>
    </row>
    <row r="34" spans="1:9" ht="15.75" x14ac:dyDescent="0.25">
      <c r="A34" s="40"/>
      <c r="B34" s="41" t="str">
        <f t="shared" ref="B34:I34" si="3">(B7)</f>
        <v>2024-25</v>
      </c>
      <c r="C34" s="57" t="str">
        <f t="shared" si="3"/>
        <v>2025-26</v>
      </c>
      <c r="D34" s="41" t="str">
        <f t="shared" si="3"/>
        <v>2024-25</v>
      </c>
      <c r="E34" s="57" t="str">
        <f t="shared" si="3"/>
        <v>2025-26</v>
      </c>
      <c r="F34" s="41" t="str">
        <f t="shared" si="3"/>
        <v>2024-25</v>
      </c>
      <c r="G34" s="57" t="str">
        <f t="shared" si="3"/>
        <v>2025-26</v>
      </c>
      <c r="H34" s="41" t="str">
        <f t="shared" si="3"/>
        <v>2024-25</v>
      </c>
      <c r="I34" s="58" t="str">
        <f t="shared" si="3"/>
        <v>2025-26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71">
        <v>1183099.05</v>
      </c>
      <c r="I35" s="66">
        <v>1139125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67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68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>
        <v>126108.39</v>
      </c>
      <c r="I38" s="68">
        <v>85000</v>
      </c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>
        <v>23364.5</v>
      </c>
      <c r="I39" s="67">
        <v>40000</v>
      </c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>
        <v>0</v>
      </c>
      <c r="I40" s="67">
        <v>39125</v>
      </c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149472.89000000001</v>
      </c>
      <c r="I41" s="69">
        <f t="shared" si="4"/>
        <v>164125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>
        <v>635</v>
      </c>
      <c r="I42" s="67">
        <v>5000</v>
      </c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>
        <v>803786.87</v>
      </c>
      <c r="I43" s="67">
        <v>835000</v>
      </c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>
        <v>112632.32000000001</v>
      </c>
      <c r="I44" s="67">
        <v>65000</v>
      </c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67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>
        <v>3000</v>
      </c>
      <c r="I46" s="67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>
        <v>39946.81</v>
      </c>
      <c r="I47" s="67">
        <v>35000</v>
      </c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>
        <v>0</v>
      </c>
      <c r="I48" s="67">
        <v>35000</v>
      </c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67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67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1109473.8900000001</v>
      </c>
      <c r="I51" s="67">
        <f t="shared" si="5"/>
        <v>1139125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67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73625.159999999916</v>
      </c>
      <c r="I53" s="70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1"/>
      <c r="H57" s="61"/>
      <c r="I57" s="61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72" t="s">
        <v>31</v>
      </c>
      <c r="C59" s="72" t="s">
        <v>31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54" t="s">
        <v>40</v>
      </c>
      <c r="C60" s="54" t="s">
        <v>40</v>
      </c>
      <c r="D60" s="54" t="s">
        <v>41</v>
      </c>
      <c r="E60" s="54" t="s">
        <v>41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59" t="str">
        <f t="shared" si="7"/>
        <v>2025-26</v>
      </c>
      <c r="D61" s="20" t="str">
        <f t="shared" si="7"/>
        <v>2024-25</v>
      </c>
      <c r="E61" s="59" t="str">
        <f t="shared" si="7"/>
        <v>2025-26</v>
      </c>
      <c r="F61" s="20" t="str">
        <f t="shared" si="7"/>
        <v>2024-25</v>
      </c>
      <c r="G61" s="59" t="str">
        <f t="shared" si="7"/>
        <v>2025-26</v>
      </c>
      <c r="H61" s="20" t="str">
        <f t="shared" si="7"/>
        <v>2024-25</v>
      </c>
      <c r="I61" s="60" t="str">
        <f t="shared" si="7"/>
        <v>2025-26</v>
      </c>
    </row>
    <row r="62" spans="1:12" ht="15.75" x14ac:dyDescent="0.25">
      <c r="A62" s="5" t="s">
        <v>21</v>
      </c>
      <c r="B62" s="49">
        <v>8177.5</v>
      </c>
      <c r="C62" s="46">
        <v>8000</v>
      </c>
      <c r="D62" s="49">
        <v>425045.16</v>
      </c>
      <c r="E62" s="46">
        <v>225832</v>
      </c>
      <c r="F62" s="49"/>
      <c r="G62" s="46"/>
      <c r="H62" s="49">
        <f>F62+D62+B62+B35+D35+F35+H35+H8+F8+D8+B8</f>
        <v>3343758</v>
      </c>
      <c r="I62" s="50">
        <f>G62+E62+C62+C35+E35+G35+I35+I8+G8+E8+C8</f>
        <v>2835846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>
        <v>6000</v>
      </c>
      <c r="D66" s="7">
        <v>6824.33</v>
      </c>
      <c r="E66" s="7">
        <v>20000</v>
      </c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6000</v>
      </c>
      <c r="D68" s="46">
        <f t="shared" si="8"/>
        <v>6824.33</v>
      </c>
      <c r="E68" s="46">
        <f t="shared" si="8"/>
        <v>20000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3">
        <f t="shared" si="8"/>
        <v>0</v>
      </c>
    </row>
    <row r="69" spans="1:9" x14ac:dyDescent="0.2">
      <c r="A69" s="4" t="s">
        <v>3</v>
      </c>
      <c r="B69" s="7"/>
      <c r="C69" s="7"/>
      <c r="D69" s="7">
        <v>59.22</v>
      </c>
      <c r="E69" s="7">
        <v>7500</v>
      </c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>
        <v>5488.12</v>
      </c>
      <c r="E70" s="7">
        <v>90332</v>
      </c>
      <c r="F70" s="7"/>
      <c r="G70" s="7"/>
      <c r="H70" s="6"/>
      <c r="I70" s="11"/>
    </row>
    <row r="71" spans="1:9" x14ac:dyDescent="0.2">
      <c r="A71" s="4" t="s">
        <v>5</v>
      </c>
      <c r="B71" s="7"/>
      <c r="C71" s="7">
        <v>2000</v>
      </c>
      <c r="D71" s="7">
        <v>16480.21</v>
      </c>
      <c r="E71" s="7">
        <v>20000</v>
      </c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>
        <v>1802</v>
      </c>
      <c r="E73" s="7">
        <v>15000</v>
      </c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>
        <v>12906.54</v>
      </c>
      <c r="E74" s="7">
        <v>3000</v>
      </c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>
        <v>23597.64</v>
      </c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8000</v>
      </c>
      <c r="D78" s="46">
        <f t="shared" si="9"/>
        <v>67158.06</v>
      </c>
      <c r="E78" s="46">
        <f t="shared" si="9"/>
        <v>155832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1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8177.5</v>
      </c>
      <c r="C80" s="47">
        <f t="shared" ref="C80:I80" si="10">C62-C78</f>
        <v>0</v>
      </c>
      <c r="D80" s="47">
        <f t="shared" si="10"/>
        <v>357887.1</v>
      </c>
      <c r="E80" s="47">
        <f t="shared" si="10"/>
        <v>70000</v>
      </c>
      <c r="F80" s="47">
        <f t="shared" si="10"/>
        <v>0</v>
      </c>
      <c r="G80" s="47">
        <f t="shared" si="10"/>
        <v>0</v>
      </c>
      <c r="H80" s="47">
        <f t="shared" si="10"/>
        <v>3343758</v>
      </c>
      <c r="I80" s="52">
        <f t="shared" si="10"/>
        <v>2835846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2" t="s">
        <v>37</v>
      </c>
      <c r="B82" s="63"/>
      <c r="C82" s="63"/>
      <c r="D82" s="63"/>
      <c r="E82" s="63"/>
      <c r="F82" s="63"/>
      <c r="G82" s="63"/>
      <c r="H82" s="63"/>
      <c r="I82" s="63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Audwin Donatto</cp:lastModifiedBy>
  <cp:lastPrinted>2023-06-15T19:11:06Z</cp:lastPrinted>
  <dcterms:created xsi:type="dcterms:W3CDTF">2007-03-13T05:11:11Z</dcterms:created>
  <dcterms:modified xsi:type="dcterms:W3CDTF">2025-08-13T18:45:48Z</dcterms:modified>
</cp:coreProperties>
</file>